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40" windowHeight="6540"/>
  </bookViews>
  <sheets>
    <sheet name="Лист1" sheetId="1" r:id="rId1"/>
  </sheets>
  <definedNames>
    <definedName name="_xlnm.Print_Area" localSheetId="0">Лист1!$A$1:$G$64</definedName>
  </definedNames>
  <calcPr calcId="124519"/>
</workbook>
</file>

<file path=xl/calcChain.xml><?xml version="1.0" encoding="utf-8"?>
<calcChain xmlns="http://schemas.openxmlformats.org/spreadsheetml/2006/main">
  <c r="E59" i="1"/>
  <c r="E48" l="1"/>
  <c r="E43"/>
  <c r="D62"/>
  <c r="D58"/>
  <c r="D51"/>
  <c r="D41"/>
  <c r="D37"/>
  <c r="D34"/>
  <c r="D30"/>
  <c r="D28"/>
  <c r="D26"/>
  <c r="D21"/>
  <c r="D16"/>
  <c r="D11"/>
  <c r="D8"/>
  <c r="C58"/>
  <c r="D36" l="1"/>
  <c r="D7"/>
  <c r="C62"/>
  <c r="C51"/>
  <c r="C41"/>
  <c r="C37"/>
  <c r="C34"/>
  <c r="C30"/>
  <c r="C28"/>
  <c r="C26"/>
  <c r="C21"/>
  <c r="C16"/>
  <c r="C11"/>
  <c r="C8"/>
  <c r="E57"/>
  <c r="E31"/>
  <c r="E63"/>
  <c r="E61"/>
  <c r="E60"/>
  <c r="E14"/>
  <c r="E44"/>
  <c r="E32"/>
  <c r="E33"/>
  <c r="E29"/>
  <c r="D64" l="1"/>
  <c r="C36"/>
  <c r="E58"/>
  <c r="C7"/>
  <c r="E34"/>
  <c r="E62"/>
  <c r="E37"/>
  <c r="E41"/>
  <c r="E49"/>
  <c r="E47"/>
  <c r="E16"/>
  <c r="E26"/>
  <c r="E20"/>
  <c r="E19"/>
  <c r="E18"/>
  <c r="E53"/>
  <c r="E46"/>
  <c r="E40"/>
  <c r="E35"/>
  <c r="E25"/>
  <c r="E15"/>
  <c r="E30"/>
  <c r="E28" s="1"/>
  <c r="E56"/>
  <c r="E42"/>
  <c r="E24"/>
  <c r="E55"/>
  <c r="E54"/>
  <c r="E51"/>
  <c r="E10"/>
  <c r="E22"/>
  <c r="E17"/>
  <c r="E13"/>
  <c r="E12"/>
  <c r="E27"/>
  <c r="E9"/>
  <c r="E52"/>
  <c r="E23"/>
  <c r="E36" l="1"/>
  <c r="C64"/>
  <c r="E39"/>
  <c r="E45"/>
  <c r="E21"/>
  <c r="E8"/>
  <c r="E11"/>
  <c r="E64" l="1"/>
  <c r="E7"/>
  <c r="E38"/>
  <c r="E50"/>
</calcChain>
</file>

<file path=xl/sharedStrings.xml><?xml version="1.0" encoding="utf-8"?>
<sst xmlns="http://schemas.openxmlformats.org/spreadsheetml/2006/main" count="130" uniqueCount="128">
  <si>
    <t>Налог на доходы физических лиц</t>
  </si>
  <si>
    <t>Плата за негативное воздействие на окружающую среду</t>
  </si>
  <si>
    <t>Наименование доходов</t>
  </si>
  <si>
    <t>1 00 00000 00 0000 000</t>
  </si>
  <si>
    <t>1 01 00000 00 0000 000</t>
  </si>
  <si>
    <t>НАЛОГИ НА ПРИБЫЛЬ, ДОХОДЫ</t>
  </si>
  <si>
    <t>1 01 02000 01 0000 110</t>
  </si>
  <si>
    <t>НАЛОГИ НА СОВОКУПНЫЙ ДОХОД</t>
  </si>
  <si>
    <t>1 05 00000 00 0000 000</t>
  </si>
  <si>
    <t>1 08 00000 00 0000 000</t>
  </si>
  <si>
    <t>1 12 01000 01 0000 120</t>
  </si>
  <si>
    <t>1 14 00000 00 0000 000</t>
  </si>
  <si>
    <t>1 16 00000 00 0000 000</t>
  </si>
  <si>
    <t xml:space="preserve">ДОХОДЫ ОТ ИСПОЛЬЗОВАНИЯ ИМУЩЕСТВА, НАХОДЯЩЕГОСЯ В ГОСУДАРСТВЕННОЙ И МУНИЦИПАЛЬНОЙ СОБСТВЕННОСТИ 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</si>
  <si>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</si>
  <si>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</si>
  <si>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</si>
  <si>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ГОСУДАРСТВЕННАЯ ПОШЛИНА</t>
  </si>
  <si>
    <t>1 11 00000 00 0000 000</t>
  </si>
  <si>
    <t>1 12 00000 00 0000 000</t>
  </si>
  <si>
    <t>Код бюджетной классификации Российской Федерации</t>
  </si>
  <si>
    <t>НАЛОГОВЫЕ И НЕНАЛОГОВЫЕ ДОХОДЫ</t>
  </si>
  <si>
    <t>БЕЗВОЗМЕЗДНЫЕ ПОСТУПЛЕНИЯ</t>
  </si>
  <si>
    <t>Иные межбюджетные трансферты</t>
  </si>
  <si>
    <t xml:space="preserve">   </t>
  </si>
  <si>
    <t>ВСЕГО ДОХОДОВ</t>
  </si>
  <si>
    <t xml:space="preserve"> (тыс.рублей)</t>
  </si>
  <si>
    <t>1 03 00000 00 0000 000</t>
  </si>
  <si>
    <t>НАЛОГИ НА ТОВАРЫ (РАБОТЫ, УСЛУГИ), РЕАЛИЗУЕМЫЕ НА ТЕРРИТОРИИ РОССИЙСКОЙ ФЕДЕРАЦИИ</t>
  </si>
  <si>
    <t>Субсидии бюджетам бюджетной системы  Российской Федерации (межбюджетные субсидии)</t>
  </si>
  <si>
    <t>1 05 01010 01 0000 110</t>
  </si>
  <si>
    <t xml:space="preserve">Налог, взимаемый с налогоплательщиков, выбравших в качестве объекта налогообложения доходы </t>
  </si>
  <si>
    <t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</si>
  <si>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</si>
  <si>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 xml:space="preserve">Субвенции бюджетам бюджетной системы Российской Федерации  </t>
  </si>
  <si>
    <t>Дотации бюджетам бюджетной системы Российской Федерации</t>
  </si>
  <si>
    <t>Приложение 1 к пояснительной записке</t>
  </si>
  <si>
    <t>Прогнозные показатели</t>
  </si>
  <si>
    <t xml:space="preserve">Отклонения  </t>
  </si>
  <si>
    <t>Причины отклонения</t>
  </si>
  <si>
    <t>ДОХОДЫ ОТ ОКАЗАНИЯ ПЛАТНЫХ УСЛУГ И КОМПЕНСАЦИИ ЗАТРАТ ГОСУДАРСТВА</t>
  </si>
  <si>
    <t>2 00 00000 00 0000 000</t>
  </si>
  <si>
    <t>2 02 10000 00 0000 150</t>
  </si>
  <si>
    <t>2 02 20000 00 0000 150</t>
  </si>
  <si>
    <t>2 02 30000 00 0000 150</t>
  </si>
  <si>
    <t>2 02  40000 00 0000 150</t>
  </si>
  <si>
    <t>1 06 00000 00 0000 000</t>
  </si>
  <si>
    <t>НАЛОГИ НА ИМУЩЕСТВО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</si>
  <si>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</si>
  <si>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</si>
  <si>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</si>
  <si>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</si>
  <si>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</si>
  <si>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</si>
  <si>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1 05 04060 02 0000 110</t>
  </si>
  <si>
    <t xml:space="preserve">Налог, взимаемый в связи с применением патентной системы налогообложения, зачисляемый в бюджеты муниципальных округов 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</si>
  <si>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</si>
  <si>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</si>
  <si>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</si>
  <si>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</si>
  <si>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</si>
  <si>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</si>
  <si>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</si>
  <si>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</si>
  <si>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1 13 00000 00 0000 000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</si>
  <si>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</si>
  <si>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</si>
  <si>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</si>
  <si>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</si>
  <si>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</si>
  <si>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</si>
  <si>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2 02 15009 14 0000 150</t>
  </si>
  <si>
    <t>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</si>
  <si>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</si>
  <si>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</si>
  <si>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</si>
  <si>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</si>
  <si>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</si>
  <si>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</si>
  <si>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</si>
  <si>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</si>
  <si>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2 02 29999 14 0000 150</t>
  </si>
  <si>
    <t>Прочие субсидии бюджетам муниципальных округов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</si>
  <si>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</si>
  <si>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</si>
  <si>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</si>
  <si>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</si>
  <si>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</si>
  <si>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</si>
  <si>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2 02 35179 14 0000 150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</si>
  <si>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</si>
  <si>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</si>
  <si>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</si>
  <si>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2 02 36900 14 0000 150</t>
  </si>
  <si>
    <t>Единая субвенция бюджетам муниципальных округов из бюджета субъекта Российской Федерации</t>
  </si>
  <si>
    <t>2 02 45519 14 0000 150</t>
  </si>
  <si>
    <t>Межбюджетные трансферты, передаваемые бюджетам муниципальных округов на поддержку отрасли культуры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</si>
  <si>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</si>
  <si>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</si>
  <si>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</si>
  <si>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</si>
  <si>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1 17 00000 00 0000 000</t>
  </si>
  <si>
    <t>ПРОЧИЕ НЕНАЛОГОВЫЕ ДОХОДЫ</t>
  </si>
  <si>
    <t>1 17 05040 14 0000 180</t>
  </si>
  <si>
    <t>Прочие неналоговые доходы бюджетов муниципальных округов</t>
  </si>
  <si>
    <t>2 02 49999 14 0000 150</t>
  </si>
  <si>
    <t>Прочие межбюджетные трансферты, передаваемые бюджетам муниципальных округов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</si>
  <si>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</si>
  <si>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</si>
  <si>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1 05 02010 02 0000 110</t>
  </si>
  <si>
    <t>Единый налог на вмененный доход для отдельных видов деятельности</t>
  </si>
  <si>
    <t>2 04  00000 00 0000 000</t>
  </si>
  <si>
    <t>БЕЗВОЗМЕЗДНЫЕ ПОСТУПЛЕНИЯ ОТ НЕГОСУДАРСТВЕННЫХ ОРГАНИЗАЦИЙ</t>
  </si>
  <si>
    <t>2 04 04099 14 0000 150</t>
  </si>
  <si>
    <t>Прочие безвозмездные поступления от негосударственных организаций в бюджеты муниципальных округов</t>
  </si>
  <si>
    <t>Спланировано с учетом  поступлений добровольных пожертвований</t>
  </si>
  <si>
    <t>Спланировано с учетом динамики роста  поступлений</t>
  </si>
  <si>
    <t>Прогноз доходов  бюджета округа в 2025 году</t>
  </si>
  <si>
    <t>Утвержденный бюджет от 18.12.2024 г. (с последующими изменениями)</t>
  </si>
  <si>
    <t>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</si>
  <si>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</si>
  <si>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2 02 20302 14 0000 150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</si>
  <si>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</si>
  <si>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2 02 25559 14 0000 150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</si>
  <si>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</si>
  <si>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</si>
  <si>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</si>
  <si>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В соответствии с поправками Законодательного Собрания обдасти в Закон Вологодской области от 19 декабря 2024 года № 5789-ОЗ "Об областном бюджете на 2025 год и плановый период 2026 и 2027 годов"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</si>
</sst>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9">
    <font>
      <sz val="10"/>
      <name val="Arial Cyr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Arial Cyr"/>
      <charset val="204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wrapText="1"/>
    </xf>
    <xf numFmtId="164" fontId="11" fillId="0" borderId="1" xfId="0" applyNumberFormat="1" applyFont="1" applyFill="1" applyBorder="1" applyAlignment="1">
      <alignment horizontal="left" wrapText="1"/>
    </xf>
    <xf numFmtId="165" fontId="13" fillId="0" borderId="1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4" fillId="2" borderId="1" xfId="0" applyFont="1" applyFill="1" applyBorder="1" applyAlignment="1">
      <alignment horizontal="justify" wrapText="1"/>
    </xf>
    <xf numFmtId="0" fontId="8" fillId="0" borderId="1" xfId="0" applyFont="1" applyBorder="1" applyAlignment="1">
      <alignment horizontal="justify" wrapText="1"/>
    </xf>
    <xf numFmtId="0" fontId="4" fillId="0" borderId="1" xfId="0" applyFont="1" applyFill="1" applyBorder="1" applyAlignment="1">
      <alignment horizontal="justify"/>
    </xf>
    <xf numFmtId="0" fontId="4" fillId="0" borderId="1" xfId="0" applyFont="1" applyFill="1" applyBorder="1" applyAlignment="1">
      <alignment horizontal="justify" wrapText="1"/>
    </xf>
    <xf numFmtId="0" fontId="8" fillId="0" borderId="1" xfId="0" applyFont="1" applyFill="1" applyBorder="1" applyAlignment="1">
      <alignment horizontal="justify" vertical="top" wrapText="1"/>
    </xf>
    <xf numFmtId="0" fontId="17" fillId="0" borderId="3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justify" wrapText="1"/>
    </xf>
    <xf numFmtId="164" fontId="15" fillId="0" borderId="1" xfId="0" applyNumberFormat="1" applyFont="1" applyFill="1" applyBorder="1" applyAlignment="1">
      <alignment horizontal="left" wrapText="1"/>
    </xf>
    <xf numFmtId="164" fontId="16" fillId="0" borderId="1" xfId="0" applyNumberFormat="1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left" wrapText="1"/>
    </xf>
    <xf numFmtId="0" fontId="14" fillId="0" borderId="1" xfId="0" applyFont="1" applyBorder="1" applyAlignment="1">
      <alignment horizontal="justify" wrapText="1"/>
    </xf>
    <xf numFmtId="165" fontId="4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165" fontId="14" fillId="2" borderId="1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 wrapText="1"/>
    </xf>
    <xf numFmtId="165" fontId="4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justify" wrapText="1"/>
    </xf>
    <xf numFmtId="165" fontId="8" fillId="2" borderId="1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justify" wrapText="1"/>
    </xf>
    <xf numFmtId="164" fontId="11" fillId="0" borderId="2" xfId="0" applyNumberFormat="1" applyFont="1" applyFill="1" applyBorder="1" applyAlignment="1">
      <alignment horizontal="left" wrapText="1"/>
    </xf>
    <xf numFmtId="164" fontId="16" fillId="0" borderId="5" xfId="0" applyNumberFormat="1" applyFont="1" applyFill="1" applyBorder="1" applyAlignment="1">
      <alignment horizontal="left" wrapText="1"/>
    </xf>
    <xf numFmtId="164" fontId="11" fillId="0" borderId="4" xfId="0" applyNumberFormat="1" applyFont="1" applyFill="1" applyBorder="1" applyAlignment="1">
      <alignment horizontal="left" wrapText="1"/>
    </xf>
    <xf numFmtId="165" fontId="15" fillId="0" borderId="1" xfId="0" applyNumberFormat="1" applyFont="1" applyFill="1" applyBorder="1" applyAlignment="1">
      <alignment horizontal="left" wrapText="1"/>
    </xf>
    <xf numFmtId="164" fontId="18" fillId="0" borderId="1" xfId="0" applyNumberFormat="1" applyFont="1" applyFill="1" applyBorder="1" applyAlignment="1">
      <alignment horizontal="left" wrapText="1"/>
    </xf>
    <xf numFmtId="0" fontId="5" fillId="0" borderId="1" xfId="0" applyFont="1" applyBorder="1" applyAlignment="1">
      <alignment horizontal="justify" wrapText="1"/>
    </xf>
    <xf numFmtId="0" fontId="14" fillId="0" borderId="3" xfId="0" applyFont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8" fillId="0" borderId="5" xfId="0" applyFont="1" applyFill="1" applyBorder="1" applyAlignment="1">
      <alignment horizontal="justify" wrapText="1"/>
    </xf>
    <xf numFmtId="0" fontId="8" fillId="0" borderId="6" xfId="0" applyFont="1" applyBorder="1" applyAlignment="1">
      <alignment horizontal="center" wrapText="1"/>
    </xf>
    <xf numFmtId="0" fontId="8" fillId="0" borderId="6" xfId="0" applyFont="1" applyBorder="1" applyAlignment="1">
      <alignment horizontal="justify" wrapText="1"/>
    </xf>
    <xf numFmtId="165" fontId="5" fillId="2" borderId="2" xfId="0" applyNumberFormat="1" applyFont="1" applyFill="1" applyBorder="1" applyAlignment="1">
      <alignment horizontal="center" wrapText="1"/>
    </xf>
    <xf numFmtId="165" fontId="4" fillId="2" borderId="5" xfId="0" applyNumberFormat="1" applyFont="1" applyFill="1" applyBorder="1" applyAlignment="1">
      <alignment horizontal="center" wrapText="1"/>
    </xf>
    <xf numFmtId="165" fontId="5" fillId="0" borderId="4" xfId="0" applyNumberFormat="1" applyFont="1" applyFill="1" applyBorder="1" applyAlignment="1">
      <alignment horizontal="center"/>
    </xf>
    <xf numFmtId="165" fontId="14" fillId="2" borderId="5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justify" wrapText="1"/>
    </xf>
    <xf numFmtId="165" fontId="14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165" fontId="8" fillId="0" borderId="4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vertical="top" wrapText="1"/>
    </xf>
    <xf numFmtId="0" fontId="0" fillId="0" borderId="0" xfId="0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view="pageBreakPreview" zoomScaleSheetLayoutView="100" workbookViewId="0">
      <selection activeCell="F39" sqref="F39"/>
    </sheetView>
  </sheetViews>
  <sheetFormatPr defaultRowHeight="12.75"/>
  <cols>
    <col min="1" max="1" width="25.7109375" style="1" customWidth="1"/>
    <col min="2" max="2" width="61.140625" style="2" customWidth="1"/>
    <col min="3" max="3" width="14.5703125" style="21" customWidth="1"/>
    <col min="4" max="4" width="14.42578125" style="23" customWidth="1"/>
    <col min="5" max="5" width="13.5703125" style="2" customWidth="1"/>
    <col min="6" max="6" width="41.7109375" style="2" customWidth="1"/>
    <col min="7" max="7" width="0.140625" style="2" customWidth="1"/>
    <col min="8" max="16384" width="9.140625" style="2"/>
  </cols>
  <sheetData>
    <row r="1" spans="1:7" ht="24.75" customHeight="1">
      <c r="B1" s="73" t="s">
        <v>36</v>
      </c>
      <c r="C1" s="73"/>
      <c r="D1" s="73"/>
      <c r="E1" s="73"/>
      <c r="F1" s="74"/>
      <c r="G1" s="74"/>
    </row>
    <row r="2" spans="1:7" ht="26.25" customHeight="1">
      <c r="A2" s="3"/>
      <c r="B2" s="75" t="s">
        <v>117</v>
      </c>
      <c r="C2" s="75"/>
      <c r="D2" s="75"/>
      <c r="E2" s="75"/>
      <c r="F2" s="76"/>
    </row>
    <row r="3" spans="1:7" ht="15" customHeight="1">
      <c r="A3" s="4"/>
      <c r="B3" s="4"/>
      <c r="C3" s="19"/>
      <c r="D3" s="19"/>
      <c r="E3" s="4"/>
      <c r="F3" s="5" t="s">
        <v>26</v>
      </c>
    </row>
    <row r="4" spans="1:7" ht="23.25" customHeight="1">
      <c r="A4" s="70" t="s">
        <v>20</v>
      </c>
      <c r="B4" s="70" t="s">
        <v>2</v>
      </c>
      <c r="C4" s="79" t="s">
        <v>118</v>
      </c>
      <c r="D4" s="77" t="s">
        <v>37</v>
      </c>
      <c r="E4" s="81" t="s">
        <v>38</v>
      </c>
      <c r="F4" s="71" t="s">
        <v>39</v>
      </c>
    </row>
    <row r="5" spans="1:7" ht="54.75" customHeight="1">
      <c r="A5" s="70"/>
      <c r="B5" s="70"/>
      <c r="C5" s="80"/>
      <c r="D5" s="78"/>
      <c r="E5" s="82"/>
      <c r="F5" s="72"/>
    </row>
    <row r="6" spans="1:7" ht="13.5" customHeight="1">
      <c r="A6" s="6">
        <v>1</v>
      </c>
      <c r="B6" s="6">
        <v>2</v>
      </c>
      <c r="C6" s="20">
        <v>3</v>
      </c>
      <c r="D6" s="22">
        <v>4</v>
      </c>
      <c r="E6" s="6">
        <v>5</v>
      </c>
      <c r="F6" s="6">
        <v>6</v>
      </c>
    </row>
    <row r="7" spans="1:7" ht="27" customHeight="1">
      <c r="A7" s="8" t="s">
        <v>3</v>
      </c>
      <c r="B7" s="24" t="s">
        <v>21</v>
      </c>
      <c r="C7" s="35">
        <f>C8+C10+C11+C16+C20+C21+C26+C28+C30+C33+C34</f>
        <v>148800</v>
      </c>
      <c r="D7" s="35">
        <f>D8+D10+D11+D16+D20+D21+D26+D28+D30+D33+D34</f>
        <v>151800</v>
      </c>
      <c r="E7" s="37">
        <f>D7-C7</f>
        <v>3000</v>
      </c>
      <c r="F7" s="53" t="s">
        <v>116</v>
      </c>
    </row>
    <row r="8" spans="1:7" ht="28.5" customHeight="1">
      <c r="A8" s="8" t="s">
        <v>4</v>
      </c>
      <c r="B8" s="24" t="s">
        <v>5</v>
      </c>
      <c r="C8" s="35">
        <f>C9</f>
        <v>100927</v>
      </c>
      <c r="D8" s="35">
        <f>D9</f>
        <v>100927</v>
      </c>
      <c r="E8" s="35">
        <f>SUM(D8-C8)</f>
        <v>0</v>
      </c>
      <c r="F8" s="32"/>
    </row>
    <row r="9" spans="1:7" ht="25.15" customHeight="1">
      <c r="A9" s="9" t="s">
        <v>6</v>
      </c>
      <c r="B9" s="30" t="s">
        <v>0</v>
      </c>
      <c r="C9" s="36">
        <v>100927</v>
      </c>
      <c r="D9" s="36">
        <v>100927</v>
      </c>
      <c r="E9" s="36">
        <f t="shared" ref="E9:E45" si="0">SUM(D9-C9)</f>
        <v>0</v>
      </c>
      <c r="F9" s="17"/>
    </row>
    <row r="10" spans="1:7" s="7" customFormat="1" ht="50.45" customHeight="1">
      <c r="A10" s="8" t="s">
        <v>27</v>
      </c>
      <c r="B10" s="24" t="s">
        <v>28</v>
      </c>
      <c r="C10" s="35">
        <v>10084</v>
      </c>
      <c r="D10" s="35">
        <v>10084</v>
      </c>
      <c r="E10" s="35">
        <f>SUM(D10-C10)</f>
        <v>0</v>
      </c>
      <c r="F10" s="17"/>
    </row>
    <row r="11" spans="1:7" ht="24.75" customHeight="1">
      <c r="A11" s="8" t="s">
        <v>8</v>
      </c>
      <c r="B11" s="24" t="s">
        <v>7</v>
      </c>
      <c r="C11" s="37">
        <f>SUM(C12:C15)</f>
        <v>22520.799999999999</v>
      </c>
      <c r="D11" s="37">
        <f>SUM(D12:D15)</f>
        <v>22520.799999999999</v>
      </c>
      <c r="E11" s="37">
        <f>SUM(E12:E17)</f>
        <v>0</v>
      </c>
      <c r="F11" s="17"/>
    </row>
    <row r="12" spans="1:7" ht="39" customHeight="1">
      <c r="A12" s="10" t="s">
        <v>30</v>
      </c>
      <c r="B12" s="16" t="s">
        <v>31</v>
      </c>
      <c r="C12" s="36">
        <v>16034</v>
      </c>
      <c r="D12" s="36">
        <v>16034</v>
      </c>
      <c r="E12" s="60">
        <f t="shared" si="0"/>
        <v>0</v>
      </c>
      <c r="F12" s="17"/>
    </row>
    <row r="13" spans="1:7" ht="48" customHeight="1">
      <c r="A13" s="10" t="s">
        <v>32</v>
      </c>
      <c r="B13" s="16" t="s">
        <v>33</v>
      </c>
      <c r="C13" s="36">
        <v>5314.8</v>
      </c>
      <c r="D13" s="36">
        <v>5314.8</v>
      </c>
      <c r="E13" s="36">
        <f t="shared" si="0"/>
        <v>0</v>
      </c>
      <c r="F13" s="51"/>
    </row>
    <row r="14" spans="1:7" ht="40.5" customHeight="1">
      <c r="A14" s="9" t="s">
        <v>109</v>
      </c>
      <c r="B14" s="16" t="s">
        <v>110</v>
      </c>
      <c r="C14" s="36">
        <v>0</v>
      </c>
      <c r="D14" s="36">
        <v>0</v>
      </c>
      <c r="E14" s="60">
        <f t="shared" si="0"/>
        <v>0</v>
      </c>
      <c r="F14" s="51"/>
    </row>
    <row r="15" spans="1:7" ht="44.25" customHeight="1">
      <c r="A15" s="9" t="s">
        <v>54</v>
      </c>
      <c r="B15" s="54" t="s">
        <v>55</v>
      </c>
      <c r="C15" s="36">
        <v>1172</v>
      </c>
      <c r="D15" s="36">
        <v>1172</v>
      </c>
      <c r="E15" s="60">
        <f t="shared" si="0"/>
        <v>0</v>
      </c>
      <c r="F15" s="51"/>
    </row>
    <row r="16" spans="1:7" ht="24" customHeight="1">
      <c r="A16" s="55" t="s">
        <v>46</v>
      </c>
      <c r="B16" s="34" t="s">
        <v>47</v>
      </c>
      <c r="C16" s="35">
        <f>C17+C18+C19</f>
        <v>7453</v>
      </c>
      <c r="D16" s="35">
        <f>D17+D18+D19</f>
        <v>7453</v>
      </c>
      <c r="E16" s="35">
        <f t="shared" si="0"/>
        <v>0</v>
      </c>
      <c r="F16" s="51"/>
    </row>
    <row r="17" spans="1:6" ht="51" customHeight="1">
      <c r="A17" s="56" t="s">
        <v>48</v>
      </c>
      <c r="B17" s="57" t="s">
        <v>49</v>
      </c>
      <c r="C17" s="36">
        <v>3851</v>
      </c>
      <c r="D17" s="36">
        <v>3851</v>
      </c>
      <c r="E17" s="36">
        <f t="shared" si="0"/>
        <v>0</v>
      </c>
      <c r="F17" s="51"/>
    </row>
    <row r="18" spans="1:6" ht="48" customHeight="1">
      <c r="A18" s="11" t="s">
        <v>50</v>
      </c>
      <c r="B18" s="15" t="s">
        <v>51</v>
      </c>
      <c r="C18" s="36">
        <v>1330</v>
      </c>
      <c r="D18" s="36">
        <v>1330</v>
      </c>
      <c r="E18" s="36">
        <f t="shared" si="0"/>
        <v>0</v>
      </c>
      <c r="F18" s="51"/>
    </row>
    <row r="19" spans="1:6" ht="48.75" customHeight="1">
      <c r="A19" s="56" t="s">
        <v>52</v>
      </c>
      <c r="B19" s="15" t="s">
        <v>53</v>
      </c>
      <c r="C19" s="36">
        <v>2272</v>
      </c>
      <c r="D19" s="36">
        <v>2272</v>
      </c>
      <c r="E19" s="36">
        <f t="shared" si="0"/>
        <v>0</v>
      </c>
      <c r="F19" s="51"/>
    </row>
    <row r="20" spans="1:6" ht="21.75" customHeight="1">
      <c r="A20" s="8" t="s">
        <v>9</v>
      </c>
      <c r="B20" s="24" t="s">
        <v>17</v>
      </c>
      <c r="C20" s="35">
        <v>624</v>
      </c>
      <c r="D20" s="35">
        <v>2124</v>
      </c>
      <c r="E20" s="61">
        <f t="shared" si="0"/>
        <v>1500</v>
      </c>
      <c r="F20" s="17"/>
    </row>
    <row r="21" spans="1:6" ht="49.5" customHeight="1">
      <c r="A21" s="8" t="s">
        <v>18</v>
      </c>
      <c r="B21" s="24" t="s">
        <v>13</v>
      </c>
      <c r="C21" s="35">
        <f>SUM(C22:C25)</f>
        <v>3929</v>
      </c>
      <c r="D21" s="35">
        <f>SUM(D22:D25)</f>
        <v>3929</v>
      </c>
      <c r="E21" s="35">
        <f t="shared" si="0"/>
        <v>0</v>
      </c>
      <c r="F21" s="17"/>
    </row>
    <row r="22" spans="1:6" ht="98.25" customHeight="1">
      <c r="A22" s="39" t="s">
        <v>56</v>
      </c>
      <c r="B22" s="40" t="s">
        <v>57</v>
      </c>
      <c r="C22" s="36">
        <v>1946</v>
      </c>
      <c r="D22" s="36">
        <v>1946</v>
      </c>
      <c r="E22" s="36">
        <f t="shared" si="0"/>
        <v>0</v>
      </c>
      <c r="F22" s="17"/>
    </row>
    <row r="23" spans="1:6" ht="78.75" customHeight="1">
      <c r="A23" s="9" t="s">
        <v>58</v>
      </c>
      <c r="B23" s="41" t="s">
        <v>59</v>
      </c>
      <c r="C23" s="36">
        <v>510</v>
      </c>
      <c r="D23" s="36">
        <v>510</v>
      </c>
      <c r="E23" s="36">
        <f t="shared" si="0"/>
        <v>0</v>
      </c>
      <c r="F23" s="17"/>
    </row>
    <row r="24" spans="1:6" ht="83.25" customHeight="1">
      <c r="A24" s="9" t="s">
        <v>60</v>
      </c>
      <c r="B24" s="30" t="s">
        <v>61</v>
      </c>
      <c r="C24" s="36">
        <v>900</v>
      </c>
      <c r="D24" s="36">
        <v>900</v>
      </c>
      <c r="E24" s="36">
        <f>SUM(D24-C24)</f>
        <v>0</v>
      </c>
      <c r="F24" s="17"/>
    </row>
    <row r="25" spans="1:6" ht="76.5" customHeight="1">
      <c r="A25" s="10" t="s">
        <v>62</v>
      </c>
      <c r="B25" s="16" t="s">
        <v>63</v>
      </c>
      <c r="C25" s="36">
        <v>573</v>
      </c>
      <c r="D25" s="36">
        <v>573</v>
      </c>
      <c r="E25" s="36">
        <f>SUM(D25-C25)</f>
        <v>0</v>
      </c>
      <c r="F25" s="17"/>
    </row>
    <row r="26" spans="1:6" ht="34.5" customHeight="1">
      <c r="A26" s="8" t="s">
        <v>19</v>
      </c>
      <c r="B26" s="24" t="s">
        <v>14</v>
      </c>
      <c r="C26" s="35">
        <f>C27</f>
        <v>190</v>
      </c>
      <c r="D26" s="35">
        <f>D27</f>
        <v>190</v>
      </c>
      <c r="E26" s="35">
        <f t="shared" si="0"/>
        <v>0</v>
      </c>
      <c r="F26" s="17"/>
    </row>
    <row r="27" spans="1:6" ht="21" customHeight="1">
      <c r="A27" s="9" t="s">
        <v>10</v>
      </c>
      <c r="B27" s="30" t="s">
        <v>1</v>
      </c>
      <c r="C27" s="36">
        <v>190</v>
      </c>
      <c r="D27" s="36">
        <v>190</v>
      </c>
      <c r="E27" s="36">
        <f t="shared" si="0"/>
        <v>0</v>
      </c>
      <c r="F27" s="17"/>
    </row>
    <row r="28" spans="1:6" ht="35.25" customHeight="1">
      <c r="A28" s="8" t="s">
        <v>64</v>
      </c>
      <c r="B28" s="24" t="s">
        <v>40</v>
      </c>
      <c r="C28" s="35">
        <f>C29</f>
        <v>1385.2</v>
      </c>
      <c r="D28" s="35">
        <f>D29</f>
        <v>1385.2</v>
      </c>
      <c r="E28" s="35">
        <f t="shared" ref="E28" si="1">SUM(E29:E30)</f>
        <v>0</v>
      </c>
      <c r="F28" s="17"/>
    </row>
    <row r="29" spans="1:6" ht="30" customHeight="1">
      <c r="A29" s="9" t="s">
        <v>65</v>
      </c>
      <c r="B29" s="54" t="s">
        <v>66</v>
      </c>
      <c r="C29" s="36">
        <v>1385.2</v>
      </c>
      <c r="D29" s="36">
        <v>1385.2</v>
      </c>
      <c r="E29" s="36">
        <f t="shared" ref="E29" si="2">SUM(D29-C29)</f>
        <v>0</v>
      </c>
      <c r="F29" s="17"/>
    </row>
    <row r="30" spans="1:6" ht="36.75" customHeight="1">
      <c r="A30" s="8" t="s">
        <v>11</v>
      </c>
      <c r="B30" s="24" t="s">
        <v>15</v>
      </c>
      <c r="C30" s="35">
        <f>SUM(C31:C32)</f>
        <v>1146</v>
      </c>
      <c r="D30" s="35">
        <f>SUM(D31:D32)</f>
        <v>1146</v>
      </c>
      <c r="E30" s="38">
        <f t="shared" si="0"/>
        <v>0</v>
      </c>
      <c r="F30" s="32"/>
    </row>
    <row r="31" spans="1:6" ht="45.75" customHeight="1">
      <c r="A31" s="58" t="s">
        <v>67</v>
      </c>
      <c r="B31" s="59" t="s">
        <v>68</v>
      </c>
      <c r="C31" s="36">
        <v>900</v>
      </c>
      <c r="D31" s="36">
        <v>900</v>
      </c>
      <c r="E31" s="60">
        <f t="shared" ref="E31:E32" si="3">SUM(D31-C31)</f>
        <v>0</v>
      </c>
      <c r="F31" s="49"/>
    </row>
    <row r="32" spans="1:6" ht="63" customHeight="1">
      <c r="A32" s="12" t="s">
        <v>99</v>
      </c>
      <c r="B32" s="25" t="s">
        <v>100</v>
      </c>
      <c r="C32" s="36">
        <v>246</v>
      </c>
      <c r="D32" s="36">
        <v>246</v>
      </c>
      <c r="E32" s="60">
        <f t="shared" si="3"/>
        <v>0</v>
      </c>
      <c r="F32" s="49"/>
    </row>
    <row r="33" spans="1:6" ht="26.25" customHeight="1">
      <c r="A33" s="8" t="s">
        <v>12</v>
      </c>
      <c r="B33" s="24" t="s">
        <v>16</v>
      </c>
      <c r="C33" s="35">
        <v>529</v>
      </c>
      <c r="D33" s="35">
        <v>2029</v>
      </c>
      <c r="E33" s="38">
        <f>SUM(D33-C33)</f>
        <v>1500</v>
      </c>
      <c r="F33" s="17"/>
    </row>
    <row r="34" spans="1:6" ht="24.75" customHeight="1">
      <c r="A34" s="47" t="s">
        <v>101</v>
      </c>
      <c r="B34" s="48" t="s">
        <v>102</v>
      </c>
      <c r="C34" s="35">
        <f>SUM(C35)</f>
        <v>12</v>
      </c>
      <c r="D34" s="35">
        <f>SUM(D35)</f>
        <v>12</v>
      </c>
      <c r="E34" s="63">
        <f t="shared" ref="E34" si="4">SUM(D34-C34)</f>
        <v>0</v>
      </c>
      <c r="F34" s="50"/>
    </row>
    <row r="35" spans="1:6" ht="29.25" customHeight="1">
      <c r="A35" s="12" t="s">
        <v>103</v>
      </c>
      <c r="B35" s="25" t="s">
        <v>104</v>
      </c>
      <c r="C35" s="36">
        <v>12</v>
      </c>
      <c r="D35" s="36">
        <v>12</v>
      </c>
      <c r="E35" s="46">
        <f>SUM(D35-C35)</f>
        <v>0</v>
      </c>
      <c r="F35" s="18"/>
    </row>
    <row r="36" spans="1:6" ht="22.5" customHeight="1">
      <c r="A36" s="13" t="s">
        <v>41</v>
      </c>
      <c r="B36" s="26" t="s">
        <v>22</v>
      </c>
      <c r="C36" s="42">
        <f>C37+C41+C51+C58+C62</f>
        <v>517145.70000000007</v>
      </c>
      <c r="D36" s="42">
        <f t="shared" ref="D36:E36" si="5">D37+D41+D51+D58+D62</f>
        <v>488789.50000000006</v>
      </c>
      <c r="E36" s="42">
        <f t="shared" si="5"/>
        <v>-28356.200000000019</v>
      </c>
      <c r="F36" s="18"/>
    </row>
    <row r="37" spans="1:6" ht="51" customHeight="1">
      <c r="A37" s="13" t="s">
        <v>42</v>
      </c>
      <c r="B37" s="26" t="s">
        <v>35</v>
      </c>
      <c r="C37" s="42">
        <f>SUM(C38:C40)</f>
        <v>144951.70000000001</v>
      </c>
      <c r="D37" s="42">
        <f>SUM(D38:D40)</f>
        <v>147429.9</v>
      </c>
      <c r="E37" s="35">
        <f t="shared" ref="E37" si="6">SUM(D37-C37)</f>
        <v>2478.1999999999825</v>
      </c>
      <c r="F37" s="53" t="s">
        <v>127</v>
      </c>
    </row>
    <row r="38" spans="1:6" ht="48" customHeight="1">
      <c r="A38" s="10" t="s">
        <v>69</v>
      </c>
      <c r="B38" s="16" t="s">
        <v>70</v>
      </c>
      <c r="C38" s="43">
        <v>66585</v>
      </c>
      <c r="D38" s="43">
        <v>66585</v>
      </c>
      <c r="E38" s="46">
        <f t="shared" si="0"/>
        <v>0</v>
      </c>
      <c r="F38" s="33"/>
    </row>
    <row r="39" spans="1:6" ht="30.75" customHeight="1">
      <c r="A39" s="10" t="s">
        <v>97</v>
      </c>
      <c r="B39" s="16" t="s">
        <v>98</v>
      </c>
      <c r="C39" s="43">
        <v>0</v>
      </c>
      <c r="D39" s="43">
        <v>2478.1999999999998</v>
      </c>
      <c r="E39" s="36">
        <f t="shared" ref="E39:E44" si="7">SUM(D39-C39)</f>
        <v>2478.1999999999998</v>
      </c>
      <c r="F39" s="53"/>
    </row>
    <row r="40" spans="1:6" ht="49.5" customHeight="1">
      <c r="A40" s="10" t="s">
        <v>71</v>
      </c>
      <c r="B40" s="16" t="s">
        <v>72</v>
      </c>
      <c r="C40" s="43">
        <v>78366.7</v>
      </c>
      <c r="D40" s="43">
        <v>78366.7</v>
      </c>
      <c r="E40" s="36">
        <f t="shared" si="7"/>
        <v>0</v>
      </c>
      <c r="F40" s="18"/>
    </row>
    <row r="41" spans="1:6" ht="39.75" customHeight="1">
      <c r="A41" s="13" t="s">
        <v>43</v>
      </c>
      <c r="B41" s="27" t="s">
        <v>29</v>
      </c>
      <c r="C41" s="42">
        <f>SUM(C42:C50)</f>
        <v>228996.6</v>
      </c>
      <c r="D41" s="42">
        <f>SUM(D42:D50)</f>
        <v>189809.90000000002</v>
      </c>
      <c r="E41" s="38">
        <f t="shared" si="7"/>
        <v>-39186.699999999983</v>
      </c>
      <c r="F41" s="53" t="s">
        <v>127</v>
      </c>
    </row>
    <row r="42" spans="1:6" ht="51.75" customHeight="1">
      <c r="A42" s="12" t="s">
        <v>107</v>
      </c>
      <c r="B42" s="25" t="s">
        <v>108</v>
      </c>
      <c r="C42" s="43">
        <v>21867.4</v>
      </c>
      <c r="D42" s="43">
        <v>21867.4</v>
      </c>
      <c r="E42" s="36">
        <f t="shared" si="7"/>
        <v>0</v>
      </c>
      <c r="F42" s="17"/>
    </row>
    <row r="43" spans="1:6" ht="111.75" customHeight="1">
      <c r="A43" s="12" t="s">
        <v>119</v>
      </c>
      <c r="B43" s="68" t="s">
        <v>120</v>
      </c>
      <c r="C43" s="67">
        <v>17350.8</v>
      </c>
      <c r="D43" s="67">
        <v>0</v>
      </c>
      <c r="E43" s="36">
        <f t="shared" si="7"/>
        <v>-17350.8</v>
      </c>
      <c r="F43" s="17"/>
    </row>
    <row r="44" spans="1:6" ht="95.25" customHeight="1">
      <c r="A44" s="12" t="s">
        <v>121</v>
      </c>
      <c r="B44" s="68" t="s">
        <v>122</v>
      </c>
      <c r="C44" s="67">
        <v>25019.9</v>
      </c>
      <c r="D44" s="67">
        <v>0</v>
      </c>
      <c r="E44" s="36">
        <f t="shared" si="7"/>
        <v>-25019.9</v>
      </c>
      <c r="F44" s="17"/>
    </row>
    <row r="45" spans="1:6" ht="81" customHeight="1">
      <c r="A45" s="12" t="s">
        <v>73</v>
      </c>
      <c r="B45" s="40" t="s">
        <v>74</v>
      </c>
      <c r="C45" s="43">
        <v>3963.1</v>
      </c>
      <c r="D45" s="43">
        <v>3963.1</v>
      </c>
      <c r="E45" s="36">
        <f t="shared" si="0"/>
        <v>0</v>
      </c>
      <c r="F45" s="53"/>
    </row>
    <row r="46" spans="1:6" ht="33" customHeight="1">
      <c r="A46" s="12" t="s">
        <v>75</v>
      </c>
      <c r="B46" s="25" t="s">
        <v>76</v>
      </c>
      <c r="C46" s="43">
        <v>841.6</v>
      </c>
      <c r="D46" s="43">
        <v>841.6</v>
      </c>
      <c r="E46" s="36">
        <f>SUM(D46-C46)</f>
        <v>0</v>
      </c>
      <c r="F46" s="31"/>
    </row>
    <row r="47" spans="1:6" ht="41.45" customHeight="1">
      <c r="A47" s="12" t="s">
        <v>77</v>
      </c>
      <c r="B47" s="40" t="s">
        <v>78</v>
      </c>
      <c r="C47" s="43">
        <v>1127.5999999999999</v>
      </c>
      <c r="D47" s="43">
        <v>1127.5999999999999</v>
      </c>
      <c r="E47" s="36">
        <f t="shared" ref="E47:E49" si="8">SUM(D47-C47)</f>
        <v>0</v>
      </c>
      <c r="F47" s="33"/>
    </row>
    <row r="48" spans="1:6" ht="47.25" customHeight="1">
      <c r="A48" s="12" t="s">
        <v>123</v>
      </c>
      <c r="B48" s="40" t="s">
        <v>124</v>
      </c>
      <c r="C48" s="69">
        <v>369.6</v>
      </c>
      <c r="D48" s="69">
        <v>369.5</v>
      </c>
      <c r="E48" s="36">
        <f t="shared" si="8"/>
        <v>-0.10000000000002274</v>
      </c>
      <c r="F48" s="33"/>
    </row>
    <row r="49" spans="1:6" ht="34.5" customHeight="1">
      <c r="A49" s="12" t="s">
        <v>79</v>
      </c>
      <c r="B49" s="40" t="s">
        <v>80</v>
      </c>
      <c r="C49" s="62">
        <v>5814.8</v>
      </c>
      <c r="D49" s="62">
        <v>5957.5</v>
      </c>
      <c r="E49" s="36">
        <f t="shared" si="8"/>
        <v>142.69999999999982</v>
      </c>
      <c r="F49" s="17"/>
    </row>
    <row r="50" spans="1:6" ht="24" customHeight="1">
      <c r="A50" s="12" t="s">
        <v>81</v>
      </c>
      <c r="B50" s="25" t="s">
        <v>82</v>
      </c>
      <c r="C50" s="43">
        <v>152641.79999999999</v>
      </c>
      <c r="D50" s="43">
        <v>155683.20000000001</v>
      </c>
      <c r="E50" s="46">
        <f t="shared" ref="E50:E63" si="9">SUM(D50-C50)</f>
        <v>3041.4000000000233</v>
      </c>
      <c r="F50" s="53"/>
    </row>
    <row r="51" spans="1:6" ht="53.25" customHeight="1">
      <c r="A51" s="44" t="s">
        <v>44</v>
      </c>
      <c r="B51" s="45" t="s">
        <v>34</v>
      </c>
      <c r="C51" s="42">
        <f>SUM(C52:C57)</f>
        <v>142919.50000000003</v>
      </c>
      <c r="D51" s="42">
        <f>SUM(D52:D57)</f>
        <v>142165.70000000001</v>
      </c>
      <c r="E51" s="38">
        <f t="shared" si="9"/>
        <v>-753.80000000001746</v>
      </c>
      <c r="F51" s="53" t="s">
        <v>127</v>
      </c>
    </row>
    <row r="52" spans="1:6" ht="49.5" customHeight="1">
      <c r="A52" s="12" t="s">
        <v>83</v>
      </c>
      <c r="B52" s="25" t="s">
        <v>84</v>
      </c>
      <c r="C52" s="43">
        <v>130985.3</v>
      </c>
      <c r="D52" s="43">
        <v>130231.5</v>
      </c>
      <c r="E52" s="36">
        <f t="shared" si="9"/>
        <v>-753.80000000000291</v>
      </c>
      <c r="F52" s="17"/>
    </row>
    <row r="53" spans="1:6" ht="69" customHeight="1">
      <c r="A53" s="12" t="s">
        <v>85</v>
      </c>
      <c r="B53" s="25" t="s">
        <v>86</v>
      </c>
      <c r="C53" s="43">
        <v>471.6</v>
      </c>
      <c r="D53" s="43">
        <v>471.6</v>
      </c>
      <c r="E53" s="36">
        <f t="shared" si="9"/>
        <v>0</v>
      </c>
      <c r="F53" s="17"/>
    </row>
    <row r="54" spans="1:6" ht="66" customHeight="1">
      <c r="A54" s="12" t="s">
        <v>87</v>
      </c>
      <c r="B54" s="40" t="s">
        <v>88</v>
      </c>
      <c r="C54" s="43">
        <v>1.7</v>
      </c>
      <c r="D54" s="43">
        <v>1.7</v>
      </c>
      <c r="E54" s="36">
        <f t="shared" si="9"/>
        <v>0</v>
      </c>
      <c r="F54" s="17"/>
    </row>
    <row r="55" spans="1:6" ht="81.75" customHeight="1">
      <c r="A55" s="29" t="s">
        <v>89</v>
      </c>
      <c r="B55" s="28" t="s">
        <v>90</v>
      </c>
      <c r="C55" s="43">
        <v>471</v>
      </c>
      <c r="D55" s="43">
        <v>471</v>
      </c>
      <c r="E55" s="36">
        <f t="shared" si="9"/>
        <v>0</v>
      </c>
      <c r="F55" s="17"/>
    </row>
    <row r="56" spans="1:6" ht="114" customHeight="1">
      <c r="A56" s="12" t="s">
        <v>91</v>
      </c>
      <c r="B56" s="40" t="s">
        <v>92</v>
      </c>
      <c r="C56" s="43">
        <v>9482.2000000000007</v>
      </c>
      <c r="D56" s="43">
        <v>9482.2000000000007</v>
      </c>
      <c r="E56" s="36">
        <f t="shared" si="9"/>
        <v>0</v>
      </c>
      <c r="F56" s="17"/>
    </row>
    <row r="57" spans="1:6" ht="41.25" customHeight="1">
      <c r="A57" s="12" t="s">
        <v>93</v>
      </c>
      <c r="B57" s="25" t="s">
        <v>94</v>
      </c>
      <c r="C57" s="43">
        <v>1507.7</v>
      </c>
      <c r="D57" s="43">
        <v>1507.7</v>
      </c>
      <c r="E57" s="36">
        <f t="shared" ref="E57" si="10">SUM(D57-C57)</f>
        <v>0</v>
      </c>
      <c r="F57" s="17"/>
    </row>
    <row r="58" spans="1:6" ht="24.75" customHeight="1">
      <c r="A58" s="13" t="s">
        <v>45</v>
      </c>
      <c r="B58" s="26" t="s">
        <v>23</v>
      </c>
      <c r="C58" s="42">
        <f>SUM(C59:C61)</f>
        <v>277.89999999999998</v>
      </c>
      <c r="D58" s="42">
        <f>SUM(D59:D61)</f>
        <v>8384</v>
      </c>
      <c r="E58" s="42">
        <f>SUM(E59:E61)</f>
        <v>8106.1</v>
      </c>
      <c r="F58" s="53"/>
    </row>
    <row r="59" spans="1:6" ht="30" customHeight="1">
      <c r="A59" s="11" t="s">
        <v>125</v>
      </c>
      <c r="B59" s="15" t="s">
        <v>126</v>
      </c>
      <c r="C59" s="43">
        <v>277.89999999999998</v>
      </c>
      <c r="D59" s="43">
        <v>277.89999999999998</v>
      </c>
      <c r="E59" s="36">
        <f>SUM(D59-C59)</f>
        <v>0</v>
      </c>
      <c r="F59" s="53"/>
    </row>
    <row r="60" spans="1:6" ht="37.5" customHeight="1">
      <c r="A60" s="11" t="s">
        <v>95</v>
      </c>
      <c r="B60" s="15" t="s">
        <v>96</v>
      </c>
      <c r="C60" s="43">
        <v>0</v>
      </c>
      <c r="D60" s="43">
        <v>66.599999999999994</v>
      </c>
      <c r="E60" s="36">
        <f>SUM(D60-C60)</f>
        <v>66.599999999999994</v>
      </c>
      <c r="F60" s="53"/>
    </row>
    <row r="61" spans="1:6" ht="37.5" customHeight="1">
      <c r="A61" s="12" t="s">
        <v>105</v>
      </c>
      <c r="B61" s="25" t="s">
        <v>106</v>
      </c>
      <c r="C61" s="67">
        <v>0</v>
      </c>
      <c r="D61" s="67">
        <v>8039.5</v>
      </c>
      <c r="E61" s="46">
        <f t="shared" ref="E61:E62" si="11">SUM(D61-C61)</f>
        <v>8039.5</v>
      </c>
      <c r="F61" s="53"/>
    </row>
    <row r="62" spans="1:6" ht="30.75" customHeight="1">
      <c r="A62" s="64" t="s">
        <v>111</v>
      </c>
      <c r="B62" s="65" t="s">
        <v>112</v>
      </c>
      <c r="C62" s="66">
        <f>SUM(C63)</f>
        <v>0</v>
      </c>
      <c r="D62" s="66">
        <f>SUM(D63)</f>
        <v>1000</v>
      </c>
      <c r="E62" s="38">
        <f t="shared" si="11"/>
        <v>1000</v>
      </c>
      <c r="F62" s="52" t="s">
        <v>115</v>
      </c>
    </row>
    <row r="63" spans="1:6" ht="32.25" customHeight="1">
      <c r="A63" s="12" t="s">
        <v>113</v>
      </c>
      <c r="B63" s="25" t="s">
        <v>114</v>
      </c>
      <c r="C63" s="67">
        <v>0</v>
      </c>
      <c r="D63" s="67">
        <v>1000</v>
      </c>
      <c r="E63" s="46">
        <f t="shared" si="9"/>
        <v>1000</v>
      </c>
      <c r="F63" s="17"/>
    </row>
    <row r="64" spans="1:6" ht="20.25" customHeight="1">
      <c r="A64" s="14" t="s">
        <v>24</v>
      </c>
      <c r="B64" s="26" t="s">
        <v>25</v>
      </c>
      <c r="C64" s="42">
        <f>SUM(C7+C36)</f>
        <v>665945.70000000007</v>
      </c>
      <c r="D64" s="42">
        <f>SUM(D7+D36)</f>
        <v>640589.5</v>
      </c>
      <c r="E64" s="38">
        <f t="shared" ref="E64" si="12">SUM(D64-C64)</f>
        <v>-25356.20000000007</v>
      </c>
      <c r="F64" s="31"/>
    </row>
  </sheetData>
  <mergeCells count="8">
    <mergeCell ref="A4:A5"/>
    <mergeCell ref="B4:B5"/>
    <mergeCell ref="F4:F5"/>
    <mergeCell ref="B1:G1"/>
    <mergeCell ref="B2:F2"/>
    <mergeCell ref="D4:D5"/>
    <mergeCell ref="C4:C5"/>
    <mergeCell ref="E4:E5"/>
  </mergeCells>
  <phoneticPr fontId="0" type="noConversion"/>
  <printOptions horizontalCentered="1"/>
  <pageMargins left="0.59055118110236227" right="0.39370078740157483" top="0.59055118110236227" bottom="0.39370078740157483" header="0" footer="0"/>
  <pageSetup paperSize="9" scale="5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Усть-Кубинского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Финансовое управление</dc:creator>
  <cp:lastModifiedBy>Пользователь Windows</cp:lastModifiedBy>
  <cp:lastPrinted>2024-12-12T11:09:58Z</cp:lastPrinted>
  <dcterms:created xsi:type="dcterms:W3CDTF">2004-11-16T07:15:49Z</dcterms:created>
  <dcterms:modified xsi:type="dcterms:W3CDTF">2025-04-09T12:56:33Z</dcterms:modified>
</cp:coreProperties>
</file>